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a49190\Downloads\"/>
    </mc:Choice>
  </mc:AlternateContent>
  <xr:revisionPtr revIDLastSave="0" documentId="13_ncr:1_{B3FEBBD5-D0BD-4947-892C-F6EF13A91E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ksevågneset 1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D8" i="1"/>
  <c r="D7" i="1"/>
  <c r="D15" i="1" l="1"/>
  <c r="D26" i="1" s="1"/>
  <c r="D27" i="1" l="1"/>
  <c r="D28" i="1"/>
</calcChain>
</file>

<file path=xl/sharedStrings.xml><?xml version="1.0" encoding="utf-8"?>
<sst xmlns="http://schemas.openxmlformats.org/spreadsheetml/2006/main" count="51" uniqueCount="45">
  <si>
    <t>E.4.1 001 Prisskjema – Laksevågneset 12 – Havforskningsinstituttet</t>
  </si>
  <si>
    <t>Leverandør skal KUN fylle inn de lysegule feltene i tabell 001, 002 og 003.</t>
  </si>
  <si>
    <t>Alle andre felt er låst og skal ikke endres.</t>
  </si>
  <si>
    <t>Post</t>
  </si>
  <si>
    <t>Beskrivelse</t>
  </si>
  <si>
    <t>Fastpris ekskl. mva (kr)</t>
  </si>
  <si>
    <t>Sum ekskl. mva (kr)</t>
  </si>
  <si>
    <t>Post 1</t>
  </si>
  <si>
    <t>Rigg og drift – komplett rigg, sikring, stillas/lift, tildekking, avfallshåndtering, rydding og avslutning av rigg</t>
  </si>
  <si>
    <t>Post 2</t>
  </si>
  <si>
    <t>Demontering og fjerning – demontering av eksisterende vindusfelt, kledning og isolasjon; avfallssortering og bortkjøring</t>
  </si>
  <si>
    <t>Post 3</t>
  </si>
  <si>
    <t>Etterisolering nedre betongvegg – 100 mm EPS eller XPS med puss, alternativt fasadeplater på utside, inkl. beslag og avslutninger</t>
  </si>
  <si>
    <t>Post 4</t>
  </si>
  <si>
    <t>Post 5</t>
  </si>
  <si>
    <t>Nye vindusfelt – levering og montering av nye vindusfelt i fasaden der det ikke er vinduer fra før; modulmål 22x12 (fast–åpning–fast) og/eller 11x12 (fast), isolerglass Uv ≤ 0,9 W/m²K, inkl. karm, beslag og tetting</t>
  </si>
  <si>
    <t>Post 6</t>
  </si>
  <si>
    <t>Utskifting av eksisterende vindusfelt – demontering av eksisterende og levering/montering av nye vindusfelt i 1. etasje; modulmål 22x12 (fast–åpning–fast) og 11x12 (fast), isolerglass Uv ≤ 0,9 W/m²K, tilnærmet likt utseende som eksisterende; inkl. kontrollmål på plass før bestilling og produksjon</t>
  </si>
  <si>
    <t>Post 7</t>
  </si>
  <si>
    <t>Etablering av nye vindusåpninger i fasaden – hull, linterbjelke og tilpasning for montering av nye vindusfelt iht. tegning</t>
  </si>
  <si>
    <t>Post 8</t>
  </si>
  <si>
    <t>Sum tabell 001 ekskl. mva</t>
  </si>
  <si>
    <t>Kategori</t>
  </si>
  <si>
    <t>Maks tillatt sats ekskl. mva</t>
  </si>
  <si>
    <t>Tilbudt timepris ekskl. mva (kr)</t>
  </si>
  <si>
    <t>Merknad</t>
  </si>
  <si>
    <t>Fagarbeider</t>
  </si>
  <si>
    <t>Maks kr 750 per time</t>
  </si>
  <si>
    <t>Overskridelse medfører avvisning</t>
  </si>
  <si>
    <t>Hjelpearbeider</t>
  </si>
  <si>
    <t>Maks kr 580 per time</t>
  </si>
  <si>
    <t>Bas/arbeidsleder</t>
  </si>
  <si>
    <t>Maks kr 850 per time</t>
  </si>
  <si>
    <t>Maks tillatt påslag</t>
  </si>
  <si>
    <t>Tilbudt påslagsprosent (%)</t>
  </si>
  <si>
    <t>Materiell og utstyr, alle fag</t>
  </si>
  <si>
    <t>Maks 15 %</t>
  </si>
  <si>
    <t>Maks 10 %</t>
  </si>
  <si>
    <t>Sum tabell 001</t>
  </si>
  <si>
    <t>Mva (25 %)</t>
  </si>
  <si>
    <t>Totalsum inkl. mva</t>
  </si>
  <si>
    <t>NB: Timepriser i tabell 002 og påslagsprosenter i tabell 003 som overskrider maksimumssatsene vil føre til avvisning av tilbudet, jf. konkurransegrunnlagets pkt.1.8</t>
  </si>
  <si>
    <t>Underleveranse/underentreprise</t>
  </si>
  <si>
    <t>Ny utvendig fasadekledning øvre del – 200 mm sandwichelement (Lindab eller tilsvarende), farge som eksisterende fasade, inkl. underkonstruksjon, beslag, hjørner og avslutninger, Posten inkluderer også utførelse av vegg mot nabohall med nødvendig brann- og lydskille mot tilstøtende bygningskropp, jf. konkurransegrunnlagets del 3 pkt. 3.3.2.</t>
  </si>
  <si>
    <t>Prosjektering og dokumentasjon – prosjekteringsledelse, arbeidstegninger, kontrollmål på byggeplass før bestilling, FDV-dokumentasjon og sluttdokumentasjon. Posten inkluderer også trykktesting av lufttetthet på representative flater og/eller tilhørende produktdokumentasjon, jf. konkurransegrunnlagets del 3 pkt. 3.3.3.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</si>
</sst>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r&quot;"/>
  </numFmts>
  <fonts count="6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color rgb="FFFF0000"/>
      <name val="Calibri"/>
    </font>
    <font>
      <b/>
      <sz val="11"/>
      <color rgb="FFFFFFFF"/>
      <name val="Calibri"/>
    </font>
    <font>
      <b/>
      <sz val="11"/>
      <name val="Calibri"/>
    </font>
    <font>
      <sz val="11"/>
      <color rgb="FFFF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FFFF99"/>
      </patternFill>
    </fill>
    <fill>
      <patternFill patternType="solid">
        <fgColor rgb="FFD9D9D9"/>
      </patternFill>
    </fill>
    <fill>
      <patternFill patternType="solid">
        <fgColor rgb="FF92D050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164" fontId="0" fillId="3" borderId="1" xfId="0" applyNumberFormat="1" applyFill="1" applyBorder="1" applyAlignment="1" applyProtection="1">
      <alignment vertical="top" wrapText="1"/>
      <protection locked="0"/>
    </xf>
    <xf numFmtId="164" fontId="0" fillId="4" borderId="1" xfId="0" applyNumberFormat="1" applyFill="1" applyBorder="1" applyAlignment="1">
      <alignment vertical="top" wrapText="1"/>
    </xf>
    <xf numFmtId="164" fontId="4" fillId="4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2" fontId="0" fillId="3" borderId="1" xfId="0" applyNumberFormat="1" applyFill="1" applyBorder="1" applyAlignment="1" applyProtection="1">
      <alignment vertical="top" wrapText="1"/>
      <protection locked="0"/>
    </xf>
    <xf numFmtId="164" fontId="4" fillId="5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" fillId="4" borderId="1" xfId="0" applyFont="1" applyFill="1" applyBorder="1" applyAlignment="1">
      <alignment vertical="center" wrapText="1"/>
    </xf>
    <xf numFmtId="164" fontId="4" fillId="4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8"/>
  <sheetViews>
    <sheetView tabSelected="1" workbookViewId="0">
      <pane ySplit="5" topLeftCell="A9" activePane="bottomLeft" state="frozen"/>
      <selection pane="bottomLeft" activeCell="B12" sqref="B12"/>
    </sheetView>
  </sheetViews>
  <sheetFormatPr defaultRowHeight="15" x14ac:dyDescent="0.25"/>
  <cols>
    <col min="1" max="1" width="18" customWidth="1"/>
    <col min="2" max="2" width="85" customWidth="1"/>
    <col min="3" max="3" width="28" customWidth="1"/>
    <col min="4" max="4" width="30" customWidth="1"/>
  </cols>
  <sheetData>
    <row r="1" spans="1:4" x14ac:dyDescent="0.25">
      <c r="A1" s="11" t="s">
        <v>0</v>
      </c>
      <c r="B1" s="12"/>
      <c r="C1" s="12"/>
      <c r="D1" s="12"/>
    </row>
    <row r="2" spans="1:4" x14ac:dyDescent="0.25">
      <c r="A2" s="15" t="s">
        <v>1</v>
      </c>
      <c r="B2" s="12"/>
      <c r="C2" s="12"/>
      <c r="D2" s="12"/>
    </row>
    <row r="3" spans="1:4" x14ac:dyDescent="0.25">
      <c r="A3" s="15" t="s">
        <v>2</v>
      </c>
      <c r="B3" s="12"/>
      <c r="C3" s="12"/>
      <c r="D3" s="12"/>
    </row>
    <row r="4" spans="1:4" ht="45" customHeight="1" x14ac:dyDescent="0.25">
      <c r="A4" s="14" t="s">
        <v>41</v>
      </c>
      <c r="B4" s="12"/>
      <c r="C4" s="12"/>
      <c r="D4" s="12"/>
    </row>
    <row r="5" spans="1:4" x14ac:dyDescent="0.25">
      <c r="A5" s="1"/>
      <c r="B5" s="1"/>
      <c r="C5" s="1"/>
      <c r="D5" s="1"/>
    </row>
    <row r="6" spans="1:4" x14ac:dyDescent="0.25">
      <c r="A6" s="2" t="s">
        <v>3</v>
      </c>
      <c r="B6" s="2" t="s">
        <v>4</v>
      </c>
      <c r="C6" s="2" t="s">
        <v>5</v>
      </c>
      <c r="D6" s="2" t="s">
        <v>6</v>
      </c>
    </row>
    <row r="7" spans="1:4" ht="54.95" customHeight="1" x14ac:dyDescent="0.25">
      <c r="A7" s="3" t="s">
        <v>7</v>
      </c>
      <c r="B7" s="4" t="s">
        <v>8</v>
      </c>
      <c r="C7" s="5"/>
      <c r="D7" s="6">
        <f t="shared" ref="D7:D14" si="0">C7</f>
        <v>0</v>
      </c>
    </row>
    <row r="8" spans="1:4" ht="54.95" customHeight="1" x14ac:dyDescent="0.25">
      <c r="A8" s="3" t="s">
        <v>9</v>
      </c>
      <c r="B8" s="4" t="s">
        <v>10</v>
      </c>
      <c r="C8" s="5"/>
      <c r="D8" s="6">
        <f t="shared" si="0"/>
        <v>0</v>
      </c>
    </row>
    <row r="9" spans="1:4" ht="54.95" customHeight="1" x14ac:dyDescent="0.25">
      <c r="A9" s="3" t="s">
        <v>11</v>
      </c>
      <c r="B9" s="4" t="s">
        <v>12</v>
      </c>
      <c r="C9" s="5"/>
      <c r="D9" s="6">
        <f t="shared" si="0"/>
        <v>0</v>
      </c>
    </row>
    <row r="10" spans="1:4" ht="66.75" customHeight="1" x14ac:dyDescent="0.25">
      <c r="A10" s="3" t="s">
        <v>13</v>
      </c>
      <c r="B10" s="4" t="s">
        <v>43</v>
      </c>
      <c r="C10" s="5"/>
      <c r="D10" s="6">
        <f t="shared" si="0"/>
        <v>0</v>
      </c>
    </row>
    <row r="11" spans="1:4" ht="54.95" customHeight="1" x14ac:dyDescent="0.25">
      <c r="A11" s="3" t="s">
        <v>14</v>
      </c>
      <c r="B11" s="4" t="s">
        <v>15</v>
      </c>
      <c r="C11" s="5"/>
      <c r="D11" s="6">
        <f t="shared" si="0"/>
        <v>0</v>
      </c>
    </row>
    <row r="12" spans="1:4" ht="54.95" customHeight="1" x14ac:dyDescent="0.25">
      <c r="A12" s="3" t="s">
        <v>16</v>
      </c>
      <c r="B12" s="4" t="s">
        <v>17</v>
      </c>
      <c r="C12" s="5"/>
      <c r="D12" s="6">
        <f t="shared" si="0"/>
        <v>0</v>
      </c>
    </row>
    <row r="13" spans="1:4" ht="54.95" customHeight="1" x14ac:dyDescent="0.25">
      <c r="A13" s="3" t="s">
        <v>18</v>
      </c>
      <c r="B13" s="4" t="s">
        <v>19</v>
      </c>
      <c r="C13" s="5"/>
      <c r="D13" s="6">
        <f t="shared" si="0"/>
        <v>0</v>
      </c>
    </row>
    <row r="14" spans="1:4" ht="72.75" customHeight="1" x14ac:dyDescent="0.25">
      <c r="A14" s="3" t="s">
        <v>20</v>
      </c>
      <c r="B14" s="4" t="s">
        <v>44</v>
      </c>
      <c r="C14" s="5"/>
      <c r="D14" s="6">
        <f t="shared" si="0"/>
        <v>0</v>
      </c>
    </row>
    <row r="15" spans="1:4" x14ac:dyDescent="0.25">
      <c r="A15" s="16" t="s">
        <v>21</v>
      </c>
      <c r="B15" s="16"/>
      <c r="C15" s="17"/>
      <c r="D15" s="7">
        <f>SUM(D7:D14)</f>
        <v>0</v>
      </c>
    </row>
    <row r="16" spans="1:4" x14ac:dyDescent="0.25">
      <c r="A16" s="1"/>
      <c r="B16" s="1"/>
      <c r="C16" s="1"/>
      <c r="D16" s="1"/>
    </row>
    <row r="17" spans="1:4" ht="30" x14ac:dyDescent="0.25">
      <c r="A17" s="2" t="s">
        <v>22</v>
      </c>
      <c r="B17" s="2" t="s">
        <v>23</v>
      </c>
      <c r="C17" s="2" t="s">
        <v>24</v>
      </c>
      <c r="D17" s="2" t="s">
        <v>25</v>
      </c>
    </row>
    <row r="18" spans="1:4" ht="35.1" customHeight="1" x14ac:dyDescent="0.25">
      <c r="A18" s="4" t="s">
        <v>26</v>
      </c>
      <c r="B18" s="8" t="s">
        <v>27</v>
      </c>
      <c r="C18" s="5"/>
      <c r="D18" s="4" t="s">
        <v>28</v>
      </c>
    </row>
    <row r="19" spans="1:4" ht="35.1" customHeight="1" x14ac:dyDescent="0.25">
      <c r="A19" s="4" t="s">
        <v>29</v>
      </c>
      <c r="B19" s="8" t="s">
        <v>30</v>
      </c>
      <c r="C19" s="5"/>
      <c r="D19" s="4" t="s">
        <v>28</v>
      </c>
    </row>
    <row r="20" spans="1:4" ht="35.1" customHeight="1" x14ac:dyDescent="0.25">
      <c r="A20" s="4" t="s">
        <v>31</v>
      </c>
      <c r="B20" s="8" t="s">
        <v>32</v>
      </c>
      <c r="C20" s="5"/>
      <c r="D20" s="4" t="s">
        <v>28</v>
      </c>
    </row>
    <row r="21" spans="1:4" x14ac:dyDescent="0.25">
      <c r="A21" s="1"/>
      <c r="B21" s="1"/>
      <c r="C21" s="1"/>
      <c r="D21" s="1"/>
    </row>
    <row r="22" spans="1:4" x14ac:dyDescent="0.25">
      <c r="A22" s="2" t="s">
        <v>22</v>
      </c>
      <c r="B22" s="2" t="s">
        <v>33</v>
      </c>
      <c r="C22" s="2" t="s">
        <v>34</v>
      </c>
      <c r="D22" s="2" t="s">
        <v>25</v>
      </c>
    </row>
    <row r="23" spans="1:4" ht="35.1" customHeight="1" x14ac:dyDescent="0.25">
      <c r="A23" s="4" t="s">
        <v>35</v>
      </c>
      <c r="B23" s="8" t="s">
        <v>36</v>
      </c>
      <c r="C23" s="9"/>
      <c r="D23" s="4" t="s">
        <v>28</v>
      </c>
    </row>
    <row r="24" spans="1:4" ht="35.1" customHeight="1" x14ac:dyDescent="0.25">
      <c r="A24" s="4" t="s">
        <v>42</v>
      </c>
      <c r="B24" s="8" t="s">
        <v>37</v>
      </c>
      <c r="C24" s="9"/>
      <c r="D24" s="4" t="s">
        <v>28</v>
      </c>
    </row>
    <row r="25" spans="1:4" x14ac:dyDescent="0.25">
      <c r="A25" s="1"/>
      <c r="B25" s="1"/>
      <c r="C25" s="1"/>
      <c r="D25" s="1"/>
    </row>
    <row r="26" spans="1:4" ht="27.95" customHeight="1" x14ac:dyDescent="0.25">
      <c r="A26" s="16" t="s">
        <v>38</v>
      </c>
      <c r="B26" s="16"/>
      <c r="C26" s="16"/>
      <c r="D26" s="7">
        <f>D15</f>
        <v>0</v>
      </c>
    </row>
    <row r="27" spans="1:4" ht="27.95" customHeight="1" x14ac:dyDescent="0.25">
      <c r="A27" s="16" t="s">
        <v>39</v>
      </c>
      <c r="B27" s="16"/>
      <c r="C27" s="16"/>
      <c r="D27" s="7">
        <f>D15*0.25</f>
        <v>0</v>
      </c>
    </row>
    <row r="28" spans="1:4" ht="27.95" customHeight="1" x14ac:dyDescent="0.25">
      <c r="A28" s="13" t="s">
        <v>40</v>
      </c>
      <c r="B28" s="13"/>
      <c r="C28" s="13"/>
      <c r="D28" s="10">
        <f>D15*1.25</f>
        <v>0</v>
      </c>
    </row>
  </sheetData>
  <mergeCells count="8">
    <mergeCell ref="A1:D1"/>
    <mergeCell ref="A28:C28"/>
    <mergeCell ref="A4:D4"/>
    <mergeCell ref="A3:D3"/>
    <mergeCell ref="A27:C27"/>
    <mergeCell ref="A2:D2"/>
    <mergeCell ref="A15:C15"/>
    <mergeCell ref="A26:C26"/>
  </mergeCells>
  <dataValidations count="5">
    <dataValidation type="decimal" operator="lessThanOrEqual" allowBlank="1" showErrorMessage="1" errorTitle="Maks tillatt sats overskredet" error="Tilbudt timepris overskrider maksimumssatsen angitt i konkurransegrunnlagets pkt. 2.10.1. Tilbud med timepriser over maksimumssatsen vil bli avvist." sqref="C18" xr:uid="{00000000-0002-0000-0000-000000000000}">
      <formula1>750</formula1>
    </dataValidation>
    <dataValidation type="decimal" operator="lessThanOrEqual" allowBlank="1" showErrorMessage="1" errorTitle="Maks tillatt sats overskredet" error="Tilbudt timepris overskrider maksimumssatsen angitt i konkurransegrunnlagets pkt. 2.10.1. Tilbud med timepriser over maksimumssatsen vil bli avvist." sqref="C19" xr:uid="{00000000-0002-0000-0000-000001000000}">
      <formula1>580</formula1>
    </dataValidation>
    <dataValidation type="decimal" operator="lessThanOrEqual" allowBlank="1" showErrorMessage="1" errorTitle="Maks tillatt sats overskredet" error="Tilbudt timepris overskrider maksimumssatsen angitt i konkurransegrunnlagets pkt. 2.10.1. Tilbud med timepriser over maksimumssatsen vil bli avvist." sqref="C20" xr:uid="{00000000-0002-0000-0000-000002000000}">
      <formula1>850</formula1>
    </dataValidation>
    <dataValidation type="decimal" operator="lessThanOrEqual" allowBlank="1" showErrorMessage="1" errorTitle="Maks tillatt sats overskredet" error="Tilbudt timepris overskrider maksimumssatsen angitt i konkurransegrunnlagets pkt. 2.10.1. Tilbud med timepriser over maksimumssatsen vil bli avvist." sqref="C23" xr:uid="{00000000-0002-0000-0000-000003000000}">
      <formula1>15</formula1>
    </dataValidation>
    <dataValidation type="decimal" operator="lessThanOrEqual" allowBlank="1" showErrorMessage="1" errorTitle="Maks tillatt sats overskredet" error="Tilbudt timepris overskrider maksimumssatsen angitt i konkurransegrunnlagets pkt. 2.10.1. Tilbud med timepriser over maksimumssatsen vil bli avvist." sqref="C24" xr:uid="{00000000-0002-0000-0000-000004000000}">
      <formula1>10</formula1>
    </dataValidation>
  </dataValidations>
  <pageMargins left="0.75" right="0.75" top="1" bottom="1" header="0.5" footer="0.5"/>
  <pageSetup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Laksevågneset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Svendsen, Hallvard</cp:lastModifiedBy>
  <cp:lastPrinted>2026-09-09T13:39:16Z</cp:lastPrinted>
  <dcterms:created xsi:type="dcterms:W3CDTF">2026-09-08T13:07:24Z</dcterms:created>
  <dcterms:modified xsi:type="dcterms:W3CDTF">2026-09-14T14:54:49Z</dcterms:modified>
</cp:coreProperties>
</file>